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8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I27" i="181"/>
  <c r="I18" i="181"/>
  <c r="I14" i="181"/>
  <c r="I27" i="131"/>
  <c r="I18" i="131"/>
  <c r="I14" i="131"/>
  <c r="F19" i="177"/>
  <c r="F15" i="177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 s="1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<sst xmlns="http://schemas.openxmlformats.org/spreadsheetml/2006/main" count="278" uniqueCount="83">
  <si>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</si>
  <si>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</si>
  <si>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</si>
  <si>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</si>
  <si>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</si>
  <si>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</si>
  <si>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</si>
  <si>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</si>
  <si>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</si>
  <si>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</si>
  <si>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</si>
  <si>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</si>
  <si>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</si>
  <si>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</si>
  <si>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</si>
  <si>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</si>
  <si>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</si>
  <si>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</si>
  <si>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</si>
  <si>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</si>
  <si>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</si>
  <si>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</si>
  <si>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</si>
  <si>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</si>
  <si>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</si>
  <si>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</si>
  <si>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</si>
  <si>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</si>
  <si>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</si>
  <si>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</si>
  <si>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</si>
  <si>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</si>
  <si>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</si>
  <si>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</si>
  <si>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</si>
  <si>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</si>
  <si>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</si>
  <si>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</si>
  <si>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</si>
  <si>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</si>
  <si>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</si>
  <si>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</si>
  <si>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</si>
  <si>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</si>
  <si>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</si>
  <si>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</si>
  <si>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</si>
  <si>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</si>
  <si>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</si>
  <si>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</si>
  <si>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</si>
  <si>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</si>
  <si>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</si>
  <si>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</si>
  <si>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</si>
  <si>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</si>
  <si>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</si>
  <si>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</si>
  <si>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</si>
  <si>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</si>
  <si>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</si>
  <si>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</si>
  <si>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</si>
  <si>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</si>
  <si>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</si>
  <si>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</si>
  <si>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</si>
  <si>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</si>
  <si>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</si>
  <si>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>Conjunto de Suspensión 1 conductores/fase</t>
  </si>
  <si>
    <t>Conjunto de Tensión 1 conductores /fase</t>
  </si>
  <si>
    <t xml:space="preserve">Cimentación de torre de acero suspensión 1 circuito </t>
  </si>
  <si>
    <t xml:space="preserve">Cimentación de torre de acero deflexión 1 circuito </t>
  </si>
  <si>
    <t xml:space="preserve">CIMENTACIÓN TORRE 230 kV 1C SUSPENSIÓN </t>
  </si>
  <si>
    <t xml:space="preserve">CIMENTACIÓN TORRE 230 kV 1C DEFLEXIÓN </t>
  </si>
  <si>
    <t>TORRE SUSPENSIÓN</t>
  </si>
  <si>
    <t>TORRE DEFLEXIÓN</t>
  </si>
  <si>
    <t>Vestido de Torres suspensión y remate deflexión</t>
  </si>
  <si>
    <t>2.a.2</t>
  </si>
  <si>
    <t>230 kV - 1C - 1km - ACSR 954 1 C/F Torre de acero</t>
  </si>
  <si>
    <t>Suministro, tendido y tensionado de cable conductor ACSR 954 1 C/F</t>
  </si>
  <si>
    <t>Suministro, tendido y tensionado de cable conductor ACSR 954 1 conductores/fase</t>
  </si>
  <si>
    <t>Cable ACSR 954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</si>
</sst>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2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  <xf numFmtId="0" fontId="3" fillId="0" borderId="36" xfId="0" applyFont="1" applyFill="1" applyBorder="1" applyAlignment="1">
      <alignment horizontal="center" vertical="center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1295401</xdr:colOff>
      <xdr:row>11</xdr:row>
      <xdr:rowOff>133350</xdr:rowOff>
    </xdr:from>
    <xdr:to>
      <xdr:col>12</xdr:col>
      <xdr:colOff>347437</xdr:colOff>
      <xdr:row>37</xdr:row>
      <xdr:rowOff>47625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468" t="19508" r="76498"/>
        <a:stretch/>
      </xdr:blipFill>
      <xdr:spPr>
        <a:xfrm>
          <a:off x="7143751" y="2990850"/>
          <a:ext cx="1890486" cy="50577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1285874</xdr:colOff>
      <xdr:row>11</xdr:row>
      <xdr:rowOff>104776</xdr:rowOff>
    </xdr:from>
    <xdr:to>
      <xdr:col>12</xdr:col>
      <xdr:colOff>713169</xdr:colOff>
      <xdr:row>36</xdr:row>
      <xdr:rowOff>200026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9738" t="20195" r="71812" b="3834"/>
        <a:stretch/>
      </xdr:blipFill>
      <xdr:spPr>
        <a:xfrm>
          <a:off x="7134224" y="2962276"/>
          <a:ext cx="2265745" cy="49720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979456</xdr:colOff>
      <xdr:row>11</xdr:row>
      <xdr:rowOff>71887</xdr:rowOff>
    </xdr:from>
    <xdr:to>
      <xdr:col>12</xdr:col>
      <xdr:colOff>419531</xdr:colOff>
      <xdr:row>36</xdr:row>
      <xdr:rowOff>125802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7698" t="18274" r="52686" b="2797"/>
        <a:stretch/>
      </xdr:blipFill>
      <xdr:spPr>
        <a:xfrm>
          <a:off x="6829244" y="2929387"/>
          <a:ext cx="2279603" cy="488830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762001</xdr:colOff>
      <xdr:row>11</xdr:row>
      <xdr:rowOff>123826</xdr:rowOff>
    </xdr:from>
    <xdr:to>
      <xdr:col>12</xdr:col>
      <xdr:colOff>1090199</xdr:colOff>
      <xdr:row>35</xdr:row>
      <xdr:rowOff>123825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5479" t="18409" r="47212" b="5758"/>
        <a:stretch/>
      </xdr:blipFill>
      <xdr:spPr>
        <a:xfrm>
          <a:off x="6610351" y="2981326"/>
          <a:ext cx="3166648" cy="46862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=""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=""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="" xmlns:a16="http://schemas.microsoft.com/office/drawing/2014/main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="" xmlns:a16="http://schemas.microsoft.com/office/drawing/2014/main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="" xmlns:a16="http://schemas.microsoft.com/office/drawing/2014/main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="" xmlns:a16="http://schemas.microsoft.com/office/drawing/2014/main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=""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=""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="" xmlns:a16="http://schemas.microsoft.com/office/drawing/2014/main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=""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="" xmlns:a16="http://schemas.microsoft.com/office/drawing/2014/main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=""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="" xmlns:a16="http://schemas.microsoft.com/office/drawing/2014/main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="" xmlns:a16="http://schemas.microsoft.com/office/drawing/2014/main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=""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=""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="" xmlns:a16="http://schemas.microsoft.com/office/drawing/2014/main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=""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="" xmlns:a16="http://schemas.microsoft.com/office/drawing/2014/main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="" xmlns:a16="http://schemas.microsoft.com/office/drawing/2014/main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="" xmlns:a16="http://schemas.microsoft.com/office/drawing/2014/main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="" xmlns:a16="http://schemas.microsoft.com/office/drawing/2014/main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="" xmlns:a16="http://schemas.microsoft.com/office/drawing/2014/main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="" xmlns:a16="http://schemas.microsoft.com/office/drawing/2014/main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="" xmlns:a16="http://schemas.microsoft.com/office/drawing/2014/main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="" xmlns:a16="http://schemas.microsoft.com/office/drawing/2014/main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="" xmlns:a16="http://schemas.microsoft.com/office/drawing/2014/main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="" xmlns:a16="http://schemas.microsoft.com/office/drawing/2014/main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="" xmlns:a16="http://schemas.microsoft.com/office/drawing/2014/main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="" xmlns:a16="http://schemas.microsoft.com/office/drawing/2014/main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="" xmlns:a16="http://schemas.microsoft.com/office/drawing/2014/main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="" xmlns:a16="http://schemas.microsoft.com/office/drawing/2014/main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="" xmlns:a16="http://schemas.microsoft.com/office/drawing/2014/main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="" xmlns:a16="http://schemas.microsoft.com/office/drawing/2014/main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="" xmlns:a16="http://schemas.microsoft.com/office/drawing/2014/main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="" xmlns:a16="http://schemas.microsoft.com/office/drawing/2014/main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="" xmlns:a16="http://schemas.microsoft.com/office/drawing/2014/main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="" xmlns:a16="http://schemas.microsoft.com/office/drawing/2014/main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="" xmlns:a16="http://schemas.microsoft.com/office/drawing/2014/main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="" xmlns:a16="http://schemas.microsoft.com/office/drawing/2014/main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="" xmlns:a16="http://schemas.microsoft.com/office/drawing/2014/main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="" xmlns:a16="http://schemas.microsoft.com/office/drawing/2014/main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="" xmlns:a16="http://schemas.microsoft.com/office/drawing/2014/main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="" xmlns:a16="http://schemas.microsoft.com/office/drawing/2014/main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="" xmlns:a16="http://schemas.microsoft.com/office/drawing/2014/main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="" xmlns:a16="http://schemas.microsoft.com/office/drawing/2014/main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="" xmlns:a16="http://schemas.microsoft.com/office/drawing/2014/main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="" xmlns:a16="http://schemas.microsoft.com/office/drawing/2014/main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="" xmlns:a16="http://schemas.microsoft.com/office/drawing/2014/main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="" xmlns:a16="http://schemas.microsoft.com/office/drawing/2014/main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="" xmlns:a16="http://schemas.microsoft.com/office/drawing/2014/main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="" xmlns:a16="http://schemas.microsoft.com/office/drawing/2014/main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="" xmlns:a16="http://schemas.microsoft.com/office/drawing/2014/main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="" xmlns:a16="http://schemas.microsoft.com/office/drawing/2014/main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="" xmlns:a16="http://schemas.microsoft.com/office/drawing/2014/main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="" xmlns:a16="http://schemas.microsoft.com/office/drawing/2014/main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="" xmlns:a16="http://schemas.microsoft.com/office/drawing/2014/main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="" xmlns:a16="http://schemas.microsoft.com/office/drawing/2014/main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="" xmlns:a16="http://schemas.microsoft.com/office/drawing/2014/main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="" xmlns:a16="http://schemas.microsoft.com/office/drawing/2014/main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="" xmlns:a16="http://schemas.microsoft.com/office/drawing/2014/main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="" xmlns:a16="http://schemas.microsoft.com/office/drawing/2014/main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="" xmlns:a16="http://schemas.microsoft.com/office/drawing/2014/main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="" xmlns:a16="http://schemas.microsoft.com/office/drawing/2014/main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="" xmlns:a16="http://schemas.microsoft.com/office/drawing/2014/main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="" xmlns:a16="http://schemas.microsoft.com/office/drawing/2014/main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="" xmlns:a16="http://schemas.microsoft.com/office/drawing/2014/main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="" xmlns:a16="http://schemas.microsoft.com/office/drawing/2014/main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="" xmlns:a16="http://schemas.microsoft.com/office/drawing/2014/main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="" xmlns:a16="http://schemas.microsoft.com/office/drawing/2014/main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="" xmlns:a16="http://schemas.microsoft.com/office/drawing/2014/main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="" xmlns:a16="http://schemas.microsoft.com/office/drawing/2014/main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="" xmlns:a16="http://schemas.microsoft.com/office/drawing/2014/main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2" zoomScaleNormal="100" zoomScaleSheetLayoutView="100" workbookViewId="0">
      <selection activeCell="B13" sqref="B13:J38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ACSR 954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36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3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73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45</v>
      </c>
      <c r="C12" s="159"/>
      <c r="D12" s="158" t="s">
        <v>3</v>
      </c>
      <c r="E12" s="159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 t="s">
        <v>14</v>
      </c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 t="s">
        <v>13</v>
      </c>
      <c r="C14" s="164"/>
      <c r="D14" s="39"/>
      <c r="E14" s="74">
        <v>4</v>
      </c>
      <c r="F14" s="14">
        <v>1.1499999999999999</v>
      </c>
      <c r="G14" s="14"/>
      <c r="H14" s="14"/>
      <c r="I14" s="42">
        <f>E14*F14</f>
        <v>4.5999999999999996</v>
      </c>
      <c r="J14" s="44" t="s">
        <v>18</v>
      </c>
      <c r="K14" s="12"/>
      <c r="L14" s="12"/>
      <c r="M14" s="13"/>
    </row>
    <row r="15" spans="2:13" ht="15" customHeight="1" x14ac:dyDescent="0.25">
      <c r="B15" s="165"/>
      <c r="C15" s="166"/>
      <c r="D15" s="167"/>
      <c r="E15" s="168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5"/>
      <c r="C16" s="166"/>
      <c r="D16" s="169"/>
      <c r="E16" s="170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97"/>
      <c r="E18" s="98">
        <v>4</v>
      </c>
      <c r="F18" s="14">
        <v>1.39</v>
      </c>
      <c r="G18" s="14"/>
      <c r="H18" s="14"/>
      <c r="I18" s="42">
        <f>E18*F18</f>
        <v>5.56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73"/>
      <c r="E20" s="17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5"/>
      <c r="C21" s="166"/>
      <c r="D21" s="173"/>
      <c r="E21" s="17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5"/>
      <c r="C22" s="166"/>
      <c r="D22" s="158"/>
      <c r="E22" s="159"/>
      <c r="F22" s="96"/>
      <c r="G22" s="96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67"/>
      <c r="E23" s="168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5"/>
      <c r="C24" s="176"/>
      <c r="D24" s="167"/>
      <c r="E24" s="168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8" t="s">
        <v>16</v>
      </c>
      <c r="C27" s="179"/>
      <c r="D27" s="107"/>
      <c r="E27" s="108">
        <v>4</v>
      </c>
      <c r="F27" s="14">
        <v>67</v>
      </c>
      <c r="G27" s="14"/>
      <c r="H27" s="14"/>
      <c r="I27" s="42">
        <f>E27*F27</f>
        <v>268</v>
      </c>
      <c r="J27" s="44" t="s">
        <v>17</v>
      </c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5"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29:C29"/>
    <mergeCell ref="D29:E29"/>
    <mergeCell ref="B30:C30"/>
    <mergeCell ref="D30:E30"/>
    <mergeCell ref="B31:C31"/>
    <mergeCell ref="D31:E31"/>
    <mergeCell ref="B26:C26"/>
    <mergeCell ref="D26:E26"/>
    <mergeCell ref="B27:C27"/>
    <mergeCell ref="B28:C28"/>
    <mergeCell ref="D28:E28"/>
    <mergeCell ref="B23:C23"/>
    <mergeCell ref="D23:E23"/>
    <mergeCell ref="B24:C24"/>
    <mergeCell ref="D24:E24"/>
    <mergeCell ref="B25:C25"/>
    <mergeCell ref="D25:E25"/>
    <mergeCell ref="B20:C20"/>
    <mergeCell ref="D20:E20"/>
    <mergeCell ref="B21:C21"/>
    <mergeCell ref="D21:E21"/>
    <mergeCell ref="B22:C22"/>
    <mergeCell ref="D22:E22"/>
    <mergeCell ref="B16:C16"/>
    <mergeCell ref="D16:E16"/>
    <mergeCell ref="B17:C17"/>
    <mergeCell ref="D17:E17"/>
    <mergeCell ref="B19:C19"/>
    <mergeCell ref="D19:E19"/>
    <mergeCell ref="B13:C13"/>
    <mergeCell ref="D13:E13"/>
    <mergeCell ref="B14:C14"/>
    <mergeCell ref="B15:C15"/>
    <mergeCell ref="D15:E15"/>
    <mergeCell ref="F7:J7"/>
    <mergeCell ref="K7:M7"/>
    <mergeCell ref="B8:J11"/>
    <mergeCell ref="K8:M11"/>
    <mergeCell ref="B12:C12"/>
    <mergeCell ref="D12:E12"/>
    <mergeCell ref="B1:K2"/>
    <mergeCell ref="L1:M2"/>
    <mergeCell ref="B3:J4"/>
    <mergeCell ref="B5:J5"/>
    <mergeCell ref="C6:D6"/>
    <mergeCell ref="F6:J6"/>
    <mergeCell ref="K6:M6"/>
    <mergeCell ref="K4:M4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10" zoomScaleNormal="100" zoomScaleSheetLayoutView="100" workbookViewId="0">
      <selection activeCell="F28" sqref="F28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ACSR 954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95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4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74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45</v>
      </c>
      <c r="C12" s="159"/>
      <c r="D12" s="158" t="s">
        <v>3</v>
      </c>
      <c r="E12" s="159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 t="s">
        <v>14</v>
      </c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 t="s">
        <v>13</v>
      </c>
      <c r="C14" s="164"/>
      <c r="D14" s="39"/>
      <c r="E14" s="74">
        <v>4</v>
      </c>
      <c r="F14" s="14">
        <v>2.65</v>
      </c>
      <c r="G14" s="14"/>
      <c r="H14" s="14"/>
      <c r="I14" s="42">
        <f>E14*F14</f>
        <v>10.6</v>
      </c>
      <c r="J14" s="44" t="s">
        <v>18</v>
      </c>
      <c r="K14" s="12"/>
      <c r="L14" s="12"/>
      <c r="M14" s="13"/>
    </row>
    <row r="15" spans="2:13" ht="15" customHeight="1" x14ac:dyDescent="0.25">
      <c r="B15" s="165"/>
      <c r="C15" s="166"/>
      <c r="D15" s="167"/>
      <c r="E15" s="168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5"/>
      <c r="C16" s="166"/>
      <c r="D16" s="169"/>
      <c r="E16" s="170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4"/>
      <c r="E18" s="115">
        <v>4</v>
      </c>
      <c r="F18" s="14">
        <v>3.03</v>
      </c>
      <c r="G18" s="14"/>
      <c r="H18" s="14"/>
      <c r="I18" s="42">
        <f>E18*F18</f>
        <v>12.12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73"/>
      <c r="E20" s="17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5"/>
      <c r="C21" s="166"/>
      <c r="D21" s="173"/>
      <c r="E21" s="17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5"/>
      <c r="C22" s="166"/>
      <c r="D22" s="158"/>
      <c r="E22" s="159"/>
      <c r="F22" s="116"/>
      <c r="G22" s="116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67"/>
      <c r="E23" s="168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75"/>
      <c r="C24" s="176"/>
      <c r="D24" s="167"/>
      <c r="E24" s="168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8" t="s">
        <v>16</v>
      </c>
      <c r="C27" s="179"/>
      <c r="D27" s="107"/>
      <c r="E27" s="108">
        <v>4</v>
      </c>
      <c r="F27" s="14">
        <v>188</v>
      </c>
      <c r="G27" s="14"/>
      <c r="H27" s="14"/>
      <c r="I27" s="42">
        <f>E27*F27</f>
        <v>752</v>
      </c>
      <c r="J27" s="44" t="s">
        <v>17</v>
      </c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99"/>
      <c r="C40" s="100"/>
      <c r="D40" s="100"/>
      <c r="E40" s="101"/>
      <c r="F40" s="102"/>
      <c r="G40" s="103"/>
      <c r="H40" s="103"/>
      <c r="I40" s="103"/>
      <c r="J40" s="104"/>
      <c r="K40" s="105"/>
      <c r="L40" s="106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5"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  <mergeCell ref="B14:C14"/>
    <mergeCell ref="B15:C15"/>
    <mergeCell ref="D15:E15"/>
    <mergeCell ref="B16:C16"/>
    <mergeCell ref="B17:C17"/>
    <mergeCell ref="D17:E17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D29:E29"/>
    <mergeCell ref="B30:C30"/>
    <mergeCell ref="D30:E30"/>
    <mergeCell ref="B32:C32"/>
    <mergeCell ref="D32:E32"/>
    <mergeCell ref="B33:C33"/>
    <mergeCell ref="D33:E33"/>
    <mergeCell ref="B34:C34"/>
    <mergeCell ref="D34:E34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43:E43"/>
    <mergeCell ref="F43:J43"/>
    <mergeCell ref="K43:L43"/>
    <mergeCell ref="D12:E12"/>
    <mergeCell ref="D13:E13"/>
    <mergeCell ref="D16:E16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7" zoomScale="106" zoomScaleNormal="100" zoomScaleSheetLayoutView="106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ACSR 954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65</v>
      </c>
      <c r="C6" s="135" t="s">
        <v>64</v>
      </c>
      <c r="D6" s="135"/>
      <c r="E6" s="52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5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35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 t="s">
        <v>75</v>
      </c>
      <c r="C14" s="164"/>
      <c r="D14" s="169" t="s">
        <v>44</v>
      </c>
      <c r="E14" s="170"/>
      <c r="F14" s="14">
        <v>5513</v>
      </c>
      <c r="G14" s="14" t="s">
        <v>31</v>
      </c>
      <c r="H14" s="14">
        <v>1.8</v>
      </c>
      <c r="I14" s="14">
        <f>F14*H14</f>
        <v>9923.4</v>
      </c>
      <c r="J14" s="15" t="s">
        <v>31</v>
      </c>
      <c r="K14" s="12"/>
      <c r="L14" s="12"/>
      <c r="M14" s="13"/>
    </row>
    <row r="15" spans="2:13" ht="15" customHeight="1" x14ac:dyDescent="0.25">
      <c r="B15" s="165"/>
      <c r="C15" s="166"/>
      <c r="D15" s="167"/>
      <c r="E15" s="168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5" t="s">
        <v>76</v>
      </c>
      <c r="C16" s="166"/>
      <c r="D16" s="169" t="s">
        <v>44</v>
      </c>
      <c r="E16" s="170"/>
      <c r="F16" s="14">
        <v>9074</v>
      </c>
      <c r="G16" s="14" t="s">
        <v>31</v>
      </c>
      <c r="H16" s="14">
        <v>0.5</v>
      </c>
      <c r="I16" s="14">
        <f>F16*H16</f>
        <v>4537</v>
      </c>
      <c r="J16" s="15" t="s">
        <v>31</v>
      </c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14460.4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73"/>
      <c r="E20" s="17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5"/>
      <c r="C23" s="176"/>
      <c r="D23" s="167"/>
      <c r="E23" s="168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167"/>
      <c r="E24" s="168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7">
    <mergeCell ref="C6:D6"/>
    <mergeCell ref="F6:J6"/>
    <mergeCell ref="K6:M6"/>
    <mergeCell ref="D14:E14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10" zoomScaleNormal="100" zoomScaleSheetLayoutView="100" workbookViewId="0">
      <selection activeCell="F19" sqref="F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ACSR 954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52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6</v>
      </c>
      <c r="E7" s="27">
        <v>7</v>
      </c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77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21" t="s">
        <v>36</v>
      </c>
      <c r="C15" s="168"/>
      <c r="D15" s="167"/>
      <c r="E15" s="168"/>
      <c r="F15" s="14">
        <f>18*4</f>
        <v>72</v>
      </c>
      <c r="G15" s="14" t="s">
        <v>37</v>
      </c>
      <c r="H15" s="14">
        <v>1</v>
      </c>
      <c r="I15" s="14">
        <f>F15*H15</f>
        <v>72</v>
      </c>
      <c r="J15" s="15" t="s">
        <v>37</v>
      </c>
      <c r="K15" s="12"/>
      <c r="L15" s="12"/>
      <c r="M15" s="13"/>
    </row>
    <row r="16" spans="2:13" ht="15" customHeight="1" x14ac:dyDescent="0.25">
      <c r="B16" s="113" t="s">
        <v>69</v>
      </c>
      <c r="C16" s="108"/>
      <c r="D16" s="107"/>
      <c r="E16" s="108"/>
      <c r="F16" s="14">
        <v>3</v>
      </c>
      <c r="G16" s="14" t="s">
        <v>37</v>
      </c>
      <c r="H16" s="14">
        <v>1</v>
      </c>
      <c r="I16" s="14">
        <f t="shared" ref="I16:I20" si="0">F16*H16</f>
        <v>3</v>
      </c>
      <c r="J16" s="15" t="s">
        <v>37</v>
      </c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7"/>
      <c r="E18" s="98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21" t="s">
        <v>36</v>
      </c>
      <c r="C19" s="168"/>
      <c r="D19" s="109"/>
      <c r="E19" s="110"/>
      <c r="F19" s="14">
        <f>19*9</f>
        <v>171</v>
      </c>
      <c r="G19" s="14" t="s">
        <v>37</v>
      </c>
      <c r="H19" s="14">
        <v>1</v>
      </c>
      <c r="I19" s="14">
        <f t="shared" si="0"/>
        <v>171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3" t="s">
        <v>69</v>
      </c>
      <c r="C20" s="112"/>
      <c r="D20" s="111"/>
      <c r="E20" s="112"/>
      <c r="F20" s="14">
        <v>3</v>
      </c>
      <c r="G20" s="14" t="s">
        <v>37</v>
      </c>
      <c r="H20" s="14">
        <v>1</v>
      </c>
      <c r="I20" s="14">
        <f t="shared" si="0"/>
        <v>3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3" t="s">
        <v>70</v>
      </c>
      <c r="C21" s="108"/>
      <c r="D21" s="111"/>
      <c r="E21" s="112"/>
      <c r="F21" s="14">
        <v>6</v>
      </c>
      <c r="G21" s="14" t="s">
        <v>37</v>
      </c>
      <c r="H21" s="14">
        <v>1</v>
      </c>
      <c r="I21" s="14">
        <f t="shared" ref="I21" si="1">F21*H21</f>
        <v>6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5"/>
      <c r="C22" s="166"/>
      <c r="D22" s="173"/>
      <c r="E22" s="174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5"/>
      <c r="C24" s="176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68">
    <mergeCell ref="F6:J6"/>
    <mergeCell ref="K6:M6"/>
    <mergeCell ref="B1:K2"/>
    <mergeCell ref="L1:M2"/>
    <mergeCell ref="B3:J4"/>
    <mergeCell ref="K4:M4"/>
    <mergeCell ref="B5:J5"/>
    <mergeCell ref="B13:C13"/>
    <mergeCell ref="D13:E13"/>
    <mergeCell ref="B15:C15"/>
    <mergeCell ref="D15:E15"/>
    <mergeCell ref="C6:D6"/>
    <mergeCell ref="F7:J7"/>
    <mergeCell ref="K7:M7"/>
    <mergeCell ref="B8:J11"/>
    <mergeCell ref="K8:M11"/>
    <mergeCell ref="B12:C12"/>
    <mergeCell ref="D12:E12"/>
    <mergeCell ref="B22:C22"/>
    <mergeCell ref="D22:E22"/>
    <mergeCell ref="B23:C23"/>
    <mergeCell ref="D23:E23"/>
    <mergeCell ref="B17:C17"/>
    <mergeCell ref="D17:E17"/>
    <mergeCell ref="B19:C19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ACSR 954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73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8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58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 t="s">
        <v>59</v>
      </c>
      <c r="C14" s="16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5"/>
      <c r="C15" s="166"/>
      <c r="D15" s="167" t="s">
        <v>38</v>
      </c>
      <c r="E15" s="168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5"/>
      <c r="C16" s="166"/>
      <c r="D16" s="169" t="s">
        <v>39</v>
      </c>
      <c r="E16" s="170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69"/>
      <c r="E20" s="17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8"/>
      <c r="C24" s="179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6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ACSR 954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83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9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47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/>
      <c r="C14" s="16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5"/>
      <c r="C15" s="166"/>
      <c r="D15" s="167" t="s">
        <v>48</v>
      </c>
      <c r="E15" s="168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5"/>
      <c r="C16" s="166"/>
      <c r="D16" s="169" t="s">
        <v>50</v>
      </c>
      <c r="E16" s="170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1"/>
      <c r="C17" s="172"/>
      <c r="D17" s="167" t="s">
        <v>51</v>
      </c>
      <c r="E17" s="168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7" t="s">
        <v>52</v>
      </c>
      <c r="E18" s="168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69"/>
      <c r="E20" s="17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8"/>
      <c r="C24" s="179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D18:E18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ACSR 954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95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10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61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/>
      <c r="C14" s="16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5"/>
      <c r="C15" s="166"/>
      <c r="D15" s="167" t="s">
        <v>62</v>
      </c>
      <c r="E15" s="168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5"/>
      <c r="C16" s="166"/>
      <c r="D16" s="169" t="s">
        <v>50</v>
      </c>
      <c r="E16" s="170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71"/>
      <c r="C17" s="172"/>
      <c r="D17" s="167" t="s">
        <v>51</v>
      </c>
      <c r="E17" s="168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7"/>
      <c r="E18" s="168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69"/>
      <c r="E20" s="17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8"/>
      <c r="C24" s="179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99"/>
      <c r="C40" s="100"/>
      <c r="D40" s="100"/>
      <c r="E40" s="101"/>
      <c r="F40" s="102"/>
      <c r="G40" s="103"/>
      <c r="H40" s="103"/>
      <c r="I40" s="103"/>
      <c r="J40" s="104"/>
      <c r="K40" s="105"/>
      <c r="L40" s="106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17"/>
      <c r="C1" s="118"/>
      <c r="D1" s="118"/>
      <c r="E1" s="118"/>
      <c r="F1" s="118"/>
      <c r="G1" s="118"/>
      <c r="H1" s="118"/>
      <c r="I1" s="118"/>
      <c r="J1" s="118"/>
      <c r="K1" s="119"/>
      <c r="L1" s="123" t="s">
        <v>15</v>
      </c>
      <c r="M1" s="124"/>
    </row>
    <row r="2" spans="2:13" ht="48" customHeight="1" x14ac:dyDescent="0.25">
      <c r="B2" s="120"/>
      <c r="C2" s="121"/>
      <c r="D2" s="121"/>
      <c r="E2" s="121"/>
      <c r="F2" s="121"/>
      <c r="G2" s="121"/>
      <c r="H2" s="121"/>
      <c r="I2" s="121"/>
      <c r="J2" s="121"/>
      <c r="K2" s="122"/>
      <c r="L2" s="125"/>
      <c r="M2" s="126"/>
    </row>
    <row r="3" spans="2:13" ht="15" customHeight="1" x14ac:dyDescent="0.25">
      <c r="B3" s="127" t="s">
        <v>19</v>
      </c>
      <c r="C3" s="128"/>
      <c r="D3" s="128"/>
      <c r="E3" s="128"/>
      <c r="F3" s="128"/>
      <c r="G3" s="128"/>
      <c r="H3" s="128"/>
      <c r="I3" s="128"/>
      <c r="J3" s="129"/>
      <c r="K3" s="46"/>
      <c r="L3" s="47"/>
      <c r="M3" s="48">
        <v>43282</v>
      </c>
    </row>
    <row r="4" spans="2:13" ht="25.5" customHeight="1" x14ac:dyDescent="0.25">
      <c r="B4" s="130"/>
      <c r="C4" s="131"/>
      <c r="D4" s="131"/>
      <c r="E4" s="131"/>
      <c r="F4" s="131"/>
      <c r="G4" s="131"/>
      <c r="H4" s="131"/>
      <c r="I4" s="131"/>
      <c r="J4" s="131"/>
      <c r="K4" s="141" t="str">
        <f>CATALOGO!B6</f>
        <v>230 kV - 1C - 1km - ACSR 954 1 C/F Torre de acero</v>
      </c>
      <c r="L4" s="142"/>
      <c r="M4" s="143"/>
    </row>
    <row r="5" spans="2:13" x14ac:dyDescent="0.25">
      <c r="B5" s="132"/>
      <c r="C5" s="133"/>
      <c r="D5" s="133"/>
      <c r="E5" s="133"/>
      <c r="F5" s="133"/>
      <c r="G5" s="133"/>
      <c r="H5" s="133"/>
      <c r="I5" s="133"/>
      <c r="J5" s="134"/>
      <c r="K5" s="49"/>
      <c r="L5" s="50"/>
      <c r="M5" s="51"/>
    </row>
    <row r="6" spans="2:13" x14ac:dyDescent="0.25">
      <c r="B6" s="1" t="s">
        <v>0</v>
      </c>
      <c r="C6" s="135" t="s">
        <v>64</v>
      </c>
      <c r="D6" s="135"/>
      <c r="E6" s="83"/>
      <c r="F6" s="136"/>
      <c r="G6" s="136"/>
      <c r="H6" s="136"/>
      <c r="I6" s="136"/>
      <c r="J6" s="137"/>
      <c r="K6" s="138"/>
      <c r="L6" s="139"/>
      <c r="M6" s="140"/>
    </row>
    <row r="7" spans="2:13" x14ac:dyDescent="0.25">
      <c r="B7" s="2" t="s">
        <v>1</v>
      </c>
      <c r="C7" s="3"/>
      <c r="D7" s="27">
        <v>11</v>
      </c>
      <c r="E7" s="4"/>
      <c r="F7" s="144"/>
      <c r="G7" s="144"/>
      <c r="H7" s="144"/>
      <c r="I7" s="144"/>
      <c r="J7" s="145"/>
      <c r="K7" s="138"/>
      <c r="L7" s="139"/>
      <c r="M7" s="140"/>
    </row>
    <row r="8" spans="2:13" ht="20.25" customHeight="1" x14ac:dyDescent="0.25">
      <c r="B8" s="146" t="s">
        <v>81</v>
      </c>
      <c r="C8" s="147"/>
      <c r="D8" s="147"/>
      <c r="E8" s="147"/>
      <c r="F8" s="147"/>
      <c r="G8" s="147"/>
      <c r="H8" s="147"/>
      <c r="I8" s="147"/>
      <c r="J8" s="148"/>
      <c r="K8" s="155" t="s">
        <v>2</v>
      </c>
      <c r="L8" s="156"/>
      <c r="M8" s="157"/>
    </row>
    <row r="9" spans="2:13" ht="20.25" customHeight="1" x14ac:dyDescent="0.25">
      <c r="B9" s="149"/>
      <c r="C9" s="150"/>
      <c r="D9" s="150"/>
      <c r="E9" s="150"/>
      <c r="F9" s="150"/>
      <c r="G9" s="150"/>
      <c r="H9" s="150"/>
      <c r="I9" s="150"/>
      <c r="J9" s="151"/>
      <c r="K9" s="155"/>
      <c r="L9" s="156"/>
      <c r="M9" s="157"/>
    </row>
    <row r="10" spans="2:13" ht="20.25" customHeight="1" x14ac:dyDescent="0.25">
      <c r="B10" s="149"/>
      <c r="C10" s="150"/>
      <c r="D10" s="150"/>
      <c r="E10" s="150"/>
      <c r="F10" s="150"/>
      <c r="G10" s="150"/>
      <c r="H10" s="150"/>
      <c r="I10" s="150"/>
      <c r="J10" s="151"/>
      <c r="K10" s="155"/>
      <c r="L10" s="156"/>
      <c r="M10" s="157"/>
    </row>
    <row r="11" spans="2:13" ht="15.75" thickBot="1" x14ac:dyDescent="0.3">
      <c r="B11" s="152"/>
      <c r="C11" s="153"/>
      <c r="D11" s="153"/>
      <c r="E11" s="153"/>
      <c r="F11" s="153"/>
      <c r="G11" s="153"/>
      <c r="H11" s="153"/>
      <c r="I11" s="153"/>
      <c r="J11" s="154"/>
      <c r="K11" s="155"/>
      <c r="L11" s="156"/>
      <c r="M11" s="157"/>
    </row>
    <row r="12" spans="2:13" ht="15.75" thickBot="1" x14ac:dyDescent="0.3">
      <c r="B12" s="158" t="s">
        <v>43</v>
      </c>
      <c r="C12" s="159"/>
      <c r="D12" s="158" t="s">
        <v>42</v>
      </c>
      <c r="E12" s="159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0"/>
      <c r="C13" s="161"/>
      <c r="D13" s="162"/>
      <c r="E13" s="162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63"/>
      <c r="C14" s="16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5"/>
      <c r="C15" s="166"/>
      <c r="D15" s="167" t="s">
        <v>82</v>
      </c>
      <c r="E15" s="168"/>
      <c r="F15" s="14">
        <f>1830*1.06</f>
        <v>1939.8000000000002</v>
      </c>
      <c r="G15" s="14" t="s">
        <v>17</v>
      </c>
      <c r="H15" s="14">
        <v>3</v>
      </c>
      <c r="I15" s="14">
        <f>F15*H15</f>
        <v>5819.4000000000005</v>
      </c>
      <c r="J15" s="15" t="s">
        <v>17</v>
      </c>
      <c r="K15" s="12"/>
      <c r="L15" s="12"/>
      <c r="M15" s="13"/>
    </row>
    <row r="16" spans="2:13" ht="15" customHeight="1" x14ac:dyDescent="0.25">
      <c r="B16" s="165"/>
      <c r="C16" s="166"/>
      <c r="D16" s="169" t="s">
        <v>53</v>
      </c>
      <c r="E16" s="170"/>
      <c r="F16" s="14">
        <v>1</v>
      </c>
      <c r="G16" s="14" t="s">
        <v>37</v>
      </c>
      <c r="H16" s="14">
        <v>12</v>
      </c>
      <c r="I16" s="14">
        <f>F16*H16</f>
        <v>12</v>
      </c>
      <c r="J16" s="15" t="s">
        <v>37</v>
      </c>
      <c r="K16" s="12"/>
      <c r="L16" s="12"/>
      <c r="M16" s="13"/>
    </row>
    <row r="17" spans="2:16" ht="15" customHeight="1" x14ac:dyDescent="0.25">
      <c r="B17" s="171"/>
      <c r="C17" s="172"/>
      <c r="D17" s="167"/>
      <c r="E17" s="168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67"/>
      <c r="E18" s="168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5"/>
      <c r="C19" s="166"/>
      <c r="D19" s="167"/>
      <c r="E19" s="168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5"/>
      <c r="C20" s="166"/>
      <c r="D20" s="169"/>
      <c r="E20" s="170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5"/>
      <c r="C21" s="166"/>
      <c r="D21" s="173"/>
      <c r="E21" s="17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5"/>
      <c r="C22" s="166"/>
      <c r="D22" s="173"/>
      <c r="E22" s="17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78"/>
      <c r="C23" s="179"/>
      <c r="D23" s="177"/>
      <c r="E23" s="164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78"/>
      <c r="C24" s="179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75"/>
      <c r="C25" s="176"/>
      <c r="D25" s="167"/>
      <c r="E25" s="168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75"/>
      <c r="C26" s="176"/>
      <c r="D26" s="177"/>
      <c r="E26" s="164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75"/>
      <c r="C27" s="176"/>
      <c r="D27" s="169"/>
      <c r="E27" s="170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78"/>
      <c r="C28" s="179"/>
      <c r="D28" s="177"/>
      <c r="E28" s="164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75"/>
      <c r="C29" s="176"/>
      <c r="D29" s="177"/>
      <c r="E29" s="164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75"/>
      <c r="C30" s="176"/>
      <c r="D30" s="177"/>
      <c r="E30" s="164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75"/>
      <c r="C31" s="176"/>
      <c r="D31" s="177"/>
      <c r="E31" s="164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75"/>
      <c r="C32" s="176"/>
      <c r="D32" s="177"/>
      <c r="E32" s="164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75"/>
      <c r="C33" s="176"/>
      <c r="D33" s="177"/>
      <c r="E33" s="164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75"/>
      <c r="C34" s="176"/>
      <c r="D34" s="177"/>
      <c r="E34" s="164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75"/>
      <c r="C35" s="176"/>
      <c r="D35" s="177"/>
      <c r="E35" s="164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75"/>
      <c r="C36" s="176"/>
      <c r="D36" s="177"/>
      <c r="E36" s="164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80"/>
      <c r="C37" s="181"/>
      <c r="D37" s="182"/>
      <c r="E37" s="182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83"/>
      <c r="C38" s="184"/>
      <c r="D38" s="185"/>
      <c r="E38" s="185"/>
      <c r="F38" s="20"/>
      <c r="G38" s="186"/>
      <c r="H38" s="187"/>
      <c r="I38" s="21"/>
      <c r="J38" s="22"/>
      <c r="K38" s="18"/>
      <c r="L38" s="16"/>
      <c r="M38" s="17"/>
    </row>
    <row r="39" spans="2:13" ht="15" customHeight="1" x14ac:dyDescent="0.25">
      <c r="B39" s="188" t="s">
        <v>5</v>
      </c>
      <c r="C39" s="189"/>
      <c r="D39" s="189"/>
      <c r="E39" s="190"/>
      <c r="F39" s="191" t="s">
        <v>6</v>
      </c>
      <c r="G39" s="192"/>
      <c r="H39" s="192"/>
      <c r="I39" s="192"/>
      <c r="J39" s="193"/>
      <c r="K39" s="202" t="s">
        <v>7</v>
      </c>
      <c r="L39" s="203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204" t="s">
        <v>66</v>
      </c>
      <c r="C41" s="205"/>
      <c r="D41" s="205"/>
      <c r="E41" s="206"/>
      <c r="F41" s="207" t="s">
        <v>67</v>
      </c>
      <c r="G41" s="208"/>
      <c r="H41" s="208"/>
      <c r="I41" s="208"/>
      <c r="J41" s="209"/>
      <c r="K41" s="210" t="s">
        <v>68</v>
      </c>
      <c r="L41" s="211"/>
      <c r="M41" s="25"/>
    </row>
    <row r="42" spans="2:13" ht="15" customHeight="1" x14ac:dyDescent="0.25">
      <c r="B42" s="212"/>
      <c r="C42" s="213"/>
      <c r="D42" s="213"/>
      <c r="E42" s="214"/>
      <c r="F42" s="207"/>
      <c r="G42" s="208"/>
      <c r="H42" s="208"/>
      <c r="I42" s="208"/>
      <c r="J42" s="209"/>
      <c r="K42" s="215"/>
      <c r="L42" s="216"/>
      <c r="M42" s="24"/>
    </row>
    <row r="43" spans="2:13" ht="15.75" customHeight="1" thickBot="1" x14ac:dyDescent="0.3">
      <c r="B43" s="194"/>
      <c r="C43" s="195"/>
      <c r="D43" s="195"/>
      <c r="E43" s="196"/>
      <c r="F43" s="197"/>
      <c r="G43" s="198"/>
      <c r="H43" s="198"/>
      <c r="I43" s="198"/>
      <c r="J43" s="199"/>
      <c r="K43" s="200"/>
      <c r="L43" s="201"/>
      <c r="M43" s="26"/>
    </row>
  </sheetData>
  <mergeCells count="77">
    <mergeCell ref="C6:D6"/>
    <mergeCell ref="F6:J6"/>
    <mergeCell ref="K6:M6"/>
    <mergeCell ref="B1:K2"/>
    <mergeCell ref="L1:M2"/>
    <mergeCell ref="B3:J4"/>
    <mergeCell ref="K4:M4"/>
    <mergeCell ref="B5:J5"/>
    <mergeCell ref="F7:J7"/>
    <mergeCell ref="K7:M7"/>
    <mergeCell ref="B8:J11"/>
    <mergeCell ref="K8:M11"/>
    <mergeCell ref="B12:C12"/>
    <mergeCell ref="D12:E12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abSelected="1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78</v>
      </c>
      <c r="B6" s="82" t="s">
        <v>79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71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72</v>
      </c>
      <c r="C12" s="78" t="s">
        <v>60</v>
      </c>
      <c r="D12" s="79">
        <v>0.5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14460.4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0.5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2.2999999999999998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80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2018-09-29T15:48:30Z</dcterms:modified>
</cp:coreProperties>
</file>